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9020" windowHeight="11640"/>
  </bookViews>
  <sheets>
    <sheet name="МТР 2.2-2015" sheetId="1" r:id="rId1"/>
    <sheet name="Sheet1" sheetId="2" r:id="rId2"/>
  </sheets>
  <definedNames>
    <definedName name="_xlnm.Print_Area" localSheetId="0">'МТР 2.2-2015'!$A$1:$AH$28</definedName>
  </definedNames>
  <calcPr calcId="124519"/>
</workbook>
</file>

<file path=xl/calcChain.xml><?xml version="1.0" encoding="utf-8"?>
<calcChain xmlns="http://schemas.openxmlformats.org/spreadsheetml/2006/main">
  <c r="O19" i="1"/>
  <c r="N19" l="1"/>
</calcChain>
</file>

<file path=xl/comments1.xml><?xml version="1.0" encoding="utf-8"?>
<comments xmlns="http://schemas.openxmlformats.org/spreadsheetml/2006/main">
  <authors>
    <author xml:space="preserve"> </author>
  </authors>
  <commentList>
    <comment ref="AG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Для заполнения ДУКЗ</t>
        </r>
      </text>
    </comment>
  </commentList>
</comments>
</file>

<file path=xl/sharedStrings.xml><?xml version="1.0" encoding="utf-8"?>
<sst xmlns="http://schemas.openxmlformats.org/spreadsheetml/2006/main" count="125" uniqueCount="76">
  <si>
    <t>Примечание Дочернего общества</t>
  </si>
  <si>
    <t>Замечания профильного подразделения</t>
  </si>
  <si>
    <t>Примечание ДУКЗ</t>
  </si>
  <si>
    <t>Выделенный лимит на стройку на 2013г.,
 млн. руб. (с НДС)</t>
  </si>
  <si>
    <t>Приоритет объявления закупки</t>
  </si>
  <si>
    <t>13МТР</t>
  </si>
  <si>
    <t>2 друг</t>
  </si>
  <si>
    <t>…</t>
  </si>
  <si>
    <t>Разработчик технической части закупки</t>
  </si>
  <si>
    <t>Потенциальные участники закупки</t>
  </si>
  <si>
    <t>Наименование профильного подразделения ОАО «Газпром» или ДО, ответственного за согласование закупки</t>
  </si>
  <si>
    <t>Организатор закупки</t>
  </si>
  <si>
    <t>Статья финансирования 
(по объектам, финансируемым за счет собственных средств ДО, прочим видам закупок)</t>
  </si>
  <si>
    <t>SIA"Nordtech"    ИП "ПЕНТРАТОНИК"</t>
  </si>
  <si>
    <t xml:space="preserve">   ООО «Газ Сюзан» ООО «Армавир Газмаш» ООО «Промсинтез»</t>
  </si>
  <si>
    <t>Дочернее        общество</t>
  </si>
  <si>
    <t>Технический отдел</t>
  </si>
  <si>
    <t>հատ</t>
  </si>
  <si>
    <t>լ</t>
  </si>
  <si>
    <t>Նշումներ:</t>
  </si>
  <si>
    <t xml:space="preserve"> Լրացված աղյուսակը(ապրանքների ձեռքբերման, աշխատանքների կատարման և ծառայությունների մատուցման )պետք է համապատասխանի ՌԴ Կառավարությամբ հաստատված 17.09.2012 №932 որոշմանը</t>
  </si>
  <si>
    <t>մարտ 2015թ.</t>
  </si>
  <si>
    <t>մարտ 2015թ..</t>
  </si>
  <si>
    <t>Բաց առաջարկների հարցում</t>
  </si>
  <si>
    <t>աշխատանքային փաստաթուղթ</t>
  </si>
  <si>
    <t>hամապատասխանության սերտիֆիկատ</t>
  </si>
  <si>
    <t>Պատվիրատուի անվանումը</t>
  </si>
  <si>
    <t>Պատվիրատուի գտնվելու վայրը</t>
  </si>
  <si>
    <t>Պատվիրատուի հեռախոսահամարը</t>
  </si>
  <si>
    <t>Պատվիրատուի էլեկտրոնային հասցեն</t>
  </si>
  <si>
    <t>Մաս 2.2  2015թ. Համար տարբեր ֆինանսավորման աղբյուրներից   ապրանքների ձեռքբերման գնումներ</t>
  </si>
  <si>
    <t>№ հհ</t>
  </si>
  <si>
    <t>Պայմանագրի առարկան</t>
  </si>
  <si>
    <t>Մինիմալ անհրաժեշտ պայմանները</t>
  </si>
  <si>
    <t>Պայմանագրի պահանջները</t>
  </si>
  <si>
    <t>Չափման միավորը</t>
  </si>
  <si>
    <t>անվանում</t>
  </si>
  <si>
    <t>Քանակ</t>
  </si>
  <si>
    <t>Ապրանքների մատակարարման վայրը</t>
  </si>
  <si>
    <t>Պայմանագրի առավելագույն գնի վերաբերյալ տեղեկատվություն(չափաբաժնի գինը)
մլն. RUB</t>
  </si>
  <si>
    <t>Պայմանագրի առավելագույն գնի վերաբերյալ տեղեկատվություն(չափաբաժնի գինը)
մլն.ՀՀ դրամ</t>
  </si>
  <si>
    <t>Գնման տեսակը</t>
  </si>
  <si>
    <t>Գործընթացների կազմակերպման ցուցակ</t>
  </si>
  <si>
    <t xml:space="preserve">Գնման տեսակը </t>
  </si>
  <si>
    <t>Էլեկտրոնային գնում</t>
  </si>
  <si>
    <t>այո/ոչ</t>
  </si>
  <si>
    <t>ոչ</t>
  </si>
  <si>
    <t>Պայմանագրի կնքման ժամկետ (ամիս, տարի)</t>
  </si>
  <si>
    <t>Գնման փաստաթղթերի ներկայացման ժամկետ                  (ամիս, տարի)</t>
  </si>
  <si>
    <t>Գնման գործընթացի ներքին համարը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</si>
  <si>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</si>
  <si>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</si>
  <si>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</si>
  <si>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Ոչ պաշտոնական թարգմանություն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</si>
  <si>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</si>
  <si>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«Տրանսգազ» ՍՊԸ</t>
  </si>
  <si>
    <t>ՀՀ Կոտյքի մարզ գ. Վերին Պտղնի 6փ. Թ.1</t>
  </si>
  <si>
    <t>010 294836</t>
  </si>
  <si>
    <t>gurgens82@yandex.ru</t>
  </si>
  <si>
    <t>«Տրասնգազ» ՍՊԸ</t>
  </si>
  <si>
    <t>ТГ_2.2_0001</t>
  </si>
  <si>
    <t>МС-20 ավիացիոն յուղի ձեռքբերում</t>
  </si>
  <si>
    <t>Վերին Պտղնի</t>
  </si>
  <si>
    <t>հոկտեմբեր 2015թ.</t>
  </si>
  <si>
    <t xml:space="preserve"> հոկտեմբեր 2015թ. հոկտեմբեր 2016թ.</t>
  </si>
  <si>
    <t>հոկտեմբեր 2016թ.</t>
  </si>
  <si>
    <t>ТГ_2.2_0002</t>
  </si>
  <si>
    <t>115000            98000</t>
  </si>
  <si>
    <t>ТГ_2.2_0003</t>
  </si>
  <si>
    <t>ТГ_2.2_0004</t>
  </si>
  <si>
    <t>ընդամենը</t>
  </si>
  <si>
    <t xml:space="preserve"> ՀՀ ԿԲ-ի կողմից  24.03.2015թ. սահմանված փոխարժեք՝ 1RUB=8.01 AMD</t>
  </si>
  <si>
    <t>տ</t>
  </si>
  <si>
    <t>Բենզին պրեմիում / դիզելային վառելիք</t>
  </si>
  <si>
    <t>Ավտոմեքենա Range Rover</t>
  </si>
  <si>
    <t>Ավտոմեքենա  Toyota land cruiser prado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</si>
</sst>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_-;\-* #,##0.00_-;_-* &quot;-&quot;??_-;_-@_-"/>
    <numFmt numFmtId="166" formatCode="[$-419]mmmm\ yyyy;@"/>
    <numFmt numFmtId="167" formatCode="_(* #,##0.000_);_(* \(#,##0.000\);_(* &quot;-&quot;??_);_(@_)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Times New Roman"/>
      <family val="1"/>
      <charset val="204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TarumianTimes"/>
      <family val="1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Calibri"/>
      <family val="2"/>
      <charset val="204"/>
      <scheme val="minor"/>
    </font>
    <font>
      <u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2" fillId="0" borderId="0"/>
    <xf numFmtId="165" fontId="4" fillId="0" borderId="0" applyFont="0" applyFill="0" applyBorder="0" applyAlignment="0" applyProtection="0"/>
    <xf numFmtId="0" fontId="5" fillId="0" borderId="0"/>
    <xf numFmtId="4" fontId="2" fillId="0" borderId="0">
      <alignment vertical="center"/>
    </xf>
    <xf numFmtId="4" fontId="4" fillId="0" borderId="0">
      <alignment vertical="center"/>
    </xf>
    <xf numFmtId="0" fontId="1" fillId="0" borderId="0"/>
    <xf numFmtId="0" fontId="5" fillId="0" borderId="0"/>
    <xf numFmtId="0" fontId="4" fillId="0" borderId="0"/>
    <xf numFmtId="0" fontId="7" fillId="0" borderId="0">
      <alignment horizontal="center" vertical="center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8" fillId="0" borderId="0">
      <alignment horizontal="left" vertical="top"/>
    </xf>
    <xf numFmtId="0" fontId="9" fillId="0" borderId="0">
      <alignment horizontal="justify" vertical="top"/>
    </xf>
    <xf numFmtId="0" fontId="8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center" vertical="top"/>
    </xf>
    <xf numFmtId="0" fontId="9" fillId="0" borderId="0">
      <alignment horizontal="left" vertical="top"/>
    </xf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103"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4" fillId="5" borderId="0" xfId="0" applyFont="1" applyFill="1"/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/>
    <xf numFmtId="0" fontId="19" fillId="0" borderId="1" xfId="0" applyFont="1" applyBorder="1"/>
    <xf numFmtId="167" fontId="12" fillId="0" borderId="1" xfId="0" applyNumberFormat="1" applyFont="1" applyBorder="1" applyAlignment="1">
      <alignment horizontal="center" vertical="center" wrapText="1"/>
    </xf>
    <xf numFmtId="0" fontId="13" fillId="5" borderId="1" xfId="0" applyFont="1" applyFill="1" applyBorder="1"/>
    <xf numFmtId="0" fontId="20" fillId="0" borderId="0" xfId="0" applyFont="1"/>
    <xf numFmtId="0" fontId="21" fillId="0" borderId="0" xfId="0" applyFont="1"/>
    <xf numFmtId="0" fontId="20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4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/>
    <xf numFmtId="0" fontId="23" fillId="5" borderId="1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23" fillId="5" borderId="0" xfId="0" quotePrefix="1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3" fillId="0" borderId="0" xfId="0" applyFont="1" applyBorder="1"/>
    <xf numFmtId="0" fontId="6" fillId="5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167" fontId="12" fillId="0" borderId="0" xfId="0" applyNumberFormat="1" applyFont="1" applyBorder="1" applyAlignment="1">
      <alignment horizontal="center" vertical="center" wrapText="1"/>
    </xf>
    <xf numFmtId="167" fontId="13" fillId="5" borderId="0" xfId="19" applyNumberFormat="1" applyFont="1" applyFill="1" applyBorder="1" applyAlignment="1">
      <alignment horizontal="center" vertical="center" wrapText="1"/>
    </xf>
    <xf numFmtId="0" fontId="26" fillId="0" borderId="1" xfId="0" applyFont="1" applyBorder="1"/>
    <xf numFmtId="0" fontId="26" fillId="0" borderId="3" xfId="0" applyFont="1" applyBorder="1"/>
    <xf numFmtId="0" fontId="18" fillId="0" borderId="4" xfId="0" applyFont="1" applyBorder="1"/>
    <xf numFmtId="0" fontId="27" fillId="0" borderId="0" xfId="0" applyFont="1" applyBorder="1"/>
    <xf numFmtId="0" fontId="26" fillId="0" borderId="0" xfId="0" applyFont="1" applyBorder="1"/>
    <xf numFmtId="0" fontId="26" fillId="0" borderId="0" xfId="0" applyFont="1" applyBorder="1" applyAlignment="1">
      <alignment horizontal="right"/>
    </xf>
    <xf numFmtId="0" fontId="25" fillId="5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4" fontId="28" fillId="0" borderId="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5" fillId="0" borderId="1" xfId="0" applyFont="1" applyBorder="1"/>
    <xf numFmtId="0" fontId="2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/>
    <xf numFmtId="0" fontId="6" fillId="0" borderId="1" xfId="0" applyFont="1" applyBorder="1" applyAlignment="1"/>
    <xf numFmtId="0" fontId="6" fillId="0" borderId="1" xfId="0" applyFont="1" applyBorder="1"/>
    <xf numFmtId="2" fontId="25" fillId="0" borderId="1" xfId="0" applyNumberFormat="1" applyFont="1" applyBorder="1"/>
    <xf numFmtId="2" fontId="0" fillId="0" borderId="1" xfId="0" applyNumberFormat="1" applyBorder="1"/>
    <xf numFmtId="0" fontId="29" fillId="0" borderId="1" xfId="0" applyFont="1" applyBorder="1"/>
    <xf numFmtId="164" fontId="29" fillId="0" borderId="1" xfId="19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2" fontId="13" fillId="0" borderId="1" xfId="0" applyNumberFormat="1" applyFont="1" applyBorder="1"/>
    <xf numFmtId="0" fontId="30" fillId="0" borderId="1" xfId="0" applyFont="1" applyBorder="1"/>
    <xf numFmtId="0" fontId="31" fillId="5" borderId="1" xfId="0" applyFont="1" applyFill="1" applyBorder="1"/>
    <xf numFmtId="0" fontId="31" fillId="0" borderId="1" xfId="0" applyFont="1" applyBorder="1"/>
    <xf numFmtId="0" fontId="30" fillId="0" borderId="1" xfId="0" applyFont="1" applyBorder="1" applyAlignment="1">
      <alignment horizontal="right"/>
    </xf>
    <xf numFmtId="0" fontId="18" fillId="0" borderId="1" xfId="0" applyFont="1" applyBorder="1"/>
    <xf numFmtId="0" fontId="3" fillId="2" borderId="1" xfId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4" fontId="28" fillId="5" borderId="1" xfId="0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/>
    </xf>
    <xf numFmtId="164" fontId="28" fillId="5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166" fontId="29" fillId="5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center" vertical="center" wrapText="1"/>
    </xf>
    <xf numFmtId="0" fontId="33" fillId="5" borderId="1" xfId="0" applyFont="1" applyFill="1" applyBorder="1" applyAlignment="1">
      <alignment vertical="center"/>
    </xf>
    <xf numFmtId="0" fontId="28" fillId="0" borderId="0" xfId="0" applyFont="1"/>
    <xf numFmtId="0" fontId="32" fillId="0" borderId="0" xfId="0" applyFont="1"/>
    <xf numFmtId="49" fontId="28" fillId="0" borderId="0" xfId="0" applyNumberFormat="1" applyFont="1"/>
    <xf numFmtId="0" fontId="15" fillId="0" borderId="0" xfId="20" applyAlignment="1" applyProtection="1"/>
    <xf numFmtId="0" fontId="28" fillId="0" borderId="1" xfId="21" applyFont="1" applyBorder="1" applyAlignment="1">
      <alignment horizontal="right" vertical="center" wrapText="1"/>
    </xf>
    <xf numFmtId="0" fontId="28" fillId="5" borderId="1" xfId="2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49" fontId="28" fillId="0" borderId="0" xfId="0" applyNumberFormat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</cellXfs>
  <cellStyles count="22">
    <cellStyle name=" 1" xfId="7"/>
    <cellStyle name="Comma" xfId="19" builtinId="3"/>
    <cellStyle name="Hyperlink" xfId="20" builtinId="8"/>
    <cellStyle name="Normal" xfId="0" builtinId="0"/>
    <cellStyle name="Normal 2" xfId="21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1</xdr:col>
      <xdr:colOff>1333500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urgens82@yandex.ru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N28"/>
  <sheetViews>
    <sheetView tabSelected="1" view="pageBreakPreview" topLeftCell="A11" zoomScale="115" zoomScaleSheetLayoutView="115" workbookViewId="0">
      <selection activeCell="G18" sqref="G18"/>
    </sheetView>
  </sheetViews>
  <sheetFormatPr defaultColWidth="17.7109375" defaultRowHeight="15.75" outlineLevelCol="1"/>
  <cols>
    <col min="1" max="1" width="11.28515625" style="3" customWidth="1"/>
    <col min="2" max="2" width="31.5703125" style="3" customWidth="1" outlineLevel="1"/>
    <col min="3" max="3" width="19.5703125" style="3" hidden="1" customWidth="1" outlineLevel="1"/>
    <col min="4" max="4" width="18.5703125" style="3" customWidth="1" outlineLevel="1"/>
    <col min="5" max="6" width="17.7109375" style="3" hidden="1" customWidth="1"/>
    <col min="7" max="7" width="49.140625" style="14" customWidth="1"/>
    <col min="8" max="8" width="18.42578125" style="14" customWidth="1"/>
    <col min="9" max="9" width="17.7109375" style="14" customWidth="1"/>
    <col min="10" max="10" width="13.140625" style="17" customWidth="1"/>
    <col min="11" max="11" width="16.28515625" style="14" customWidth="1"/>
    <col min="12" max="13" width="17.7109375" style="3" customWidth="1"/>
    <col min="14" max="14" width="17.7109375" style="3" hidden="1" customWidth="1"/>
    <col min="15" max="15" width="17.7109375" style="3" customWidth="1"/>
    <col min="16" max="18" width="17.7109375" style="3" hidden="1" customWidth="1" outlineLevel="1"/>
    <col min="19" max="19" width="19.140625" style="3" customWidth="1" outlineLevel="1"/>
    <col min="20" max="20" width="17.7109375" style="3" customWidth="1" outlineLevel="1"/>
    <col min="21" max="21" width="19.5703125" style="3" customWidth="1"/>
    <col min="22" max="22" width="19" style="3" customWidth="1" outlineLevel="1"/>
    <col min="23" max="23" width="17.7109375" style="3" customWidth="1" outlineLevel="1"/>
    <col min="24" max="26" width="17.7109375" style="3" customWidth="1"/>
    <col min="27" max="27" width="17.7109375" style="3" hidden="1" customWidth="1" outlineLevel="1"/>
    <col min="28" max="28" width="19.42578125" style="4" hidden="1" customWidth="1" outlineLevel="1"/>
    <col min="29" max="34" width="17.7109375" style="3" hidden="1" customWidth="1" outlineLevel="1"/>
    <col min="35" max="35" width="17.7109375" style="3" customWidth="1" collapsed="1"/>
    <col min="36" max="40" width="17.7109375" style="3" customWidth="1"/>
    <col min="41" max="16384" width="17.7109375" style="3"/>
  </cols>
  <sheetData>
    <row r="1" spans="1:34" ht="39.75" customHeight="1">
      <c r="E1" s="3" t="s">
        <v>30</v>
      </c>
    </row>
    <row r="2" spans="1:34" ht="19.5" customHeight="1">
      <c r="A2" s="78" t="s">
        <v>26</v>
      </c>
      <c r="B2" s="78"/>
      <c r="C2" s="78"/>
      <c r="D2" s="78" t="s">
        <v>55</v>
      </c>
      <c r="E2" s="78"/>
      <c r="F2" s="78"/>
      <c r="G2" s="79"/>
      <c r="H2" s="79" t="s">
        <v>53</v>
      </c>
      <c r="I2" s="79"/>
      <c r="AB2" s="3"/>
    </row>
    <row r="3" spans="1:34" ht="15" customHeight="1">
      <c r="A3" s="78" t="s">
        <v>27</v>
      </c>
      <c r="B3" s="78"/>
      <c r="C3" s="78"/>
      <c r="D3" s="78" t="s">
        <v>56</v>
      </c>
      <c r="E3" s="78"/>
      <c r="F3" s="78"/>
      <c r="G3" s="79"/>
      <c r="H3" s="79"/>
      <c r="I3" s="79"/>
      <c r="AB3" s="3"/>
    </row>
    <row r="4" spans="1:34" ht="15" customHeight="1">
      <c r="A4" s="78" t="s">
        <v>28</v>
      </c>
      <c r="B4" s="78"/>
      <c r="C4" s="78"/>
      <c r="D4" s="85" t="s">
        <v>57</v>
      </c>
      <c r="E4" s="85"/>
      <c r="F4" s="78"/>
      <c r="G4" s="79"/>
      <c r="H4" s="79"/>
      <c r="I4" s="79"/>
      <c r="AB4" s="3"/>
    </row>
    <row r="5" spans="1:34">
      <c r="A5" s="78" t="s">
        <v>29</v>
      </c>
      <c r="B5" s="78"/>
      <c r="C5" s="78"/>
      <c r="D5" s="81" t="s">
        <v>58</v>
      </c>
      <c r="E5" s="78"/>
      <c r="F5" s="78"/>
      <c r="G5" s="79"/>
      <c r="H5" s="79"/>
      <c r="I5" s="79"/>
      <c r="AB5" s="3"/>
    </row>
    <row r="6" spans="1:34">
      <c r="A6" s="78"/>
      <c r="B6" s="78"/>
      <c r="C6" s="78"/>
      <c r="D6" s="80"/>
      <c r="E6" s="78"/>
      <c r="F6" s="78"/>
      <c r="G6" s="79"/>
      <c r="H6" s="79"/>
      <c r="I6" s="79"/>
      <c r="AB6" s="3"/>
    </row>
    <row r="7" spans="1:34">
      <c r="A7" s="78"/>
      <c r="B7" s="78"/>
      <c r="C7" s="78"/>
      <c r="D7" s="78" t="s">
        <v>7</v>
      </c>
      <c r="E7" s="78"/>
      <c r="F7" s="78"/>
      <c r="G7" s="79"/>
      <c r="H7" s="79"/>
      <c r="I7" s="79"/>
      <c r="AB7" s="3"/>
    </row>
    <row r="8" spans="1:34">
      <c r="D8" s="3" t="s">
        <v>7</v>
      </c>
      <c r="AB8" s="3"/>
    </row>
    <row r="9" spans="1:34">
      <c r="AB9" s="3"/>
    </row>
    <row r="10" spans="1:34" ht="14.25" customHeight="1">
      <c r="A10" s="86" t="s">
        <v>31</v>
      </c>
      <c r="B10" s="86" t="s">
        <v>26</v>
      </c>
      <c r="C10" s="86"/>
      <c r="D10" s="86" t="s">
        <v>49</v>
      </c>
      <c r="E10" s="92"/>
      <c r="F10" s="92"/>
      <c r="G10" s="90" t="s">
        <v>34</v>
      </c>
      <c r="H10" s="90"/>
      <c r="I10" s="90"/>
      <c r="J10" s="90"/>
      <c r="K10" s="90"/>
      <c r="L10" s="90"/>
      <c r="M10" s="90"/>
      <c r="N10" s="90"/>
      <c r="O10" s="100" t="s">
        <v>40</v>
      </c>
      <c r="P10" s="86" t="s">
        <v>41</v>
      </c>
      <c r="Q10" s="86" t="s">
        <v>12</v>
      </c>
      <c r="R10" s="86" t="s">
        <v>3</v>
      </c>
      <c r="S10" s="99" t="s">
        <v>54</v>
      </c>
      <c r="T10" s="93" t="s">
        <v>42</v>
      </c>
      <c r="U10" s="94"/>
      <c r="V10" s="94"/>
      <c r="W10" s="94"/>
      <c r="X10" s="95"/>
      <c r="Y10" s="92" t="s">
        <v>43</v>
      </c>
      <c r="Z10" s="100" t="s">
        <v>44</v>
      </c>
      <c r="AA10" s="86" t="s">
        <v>8</v>
      </c>
      <c r="AB10" s="92" t="s">
        <v>9</v>
      </c>
      <c r="AC10" s="86" t="s">
        <v>10</v>
      </c>
      <c r="AD10" s="86" t="s">
        <v>11</v>
      </c>
      <c r="AE10" s="86" t="s">
        <v>0</v>
      </c>
      <c r="AF10" s="86" t="s">
        <v>1</v>
      </c>
      <c r="AG10" s="86" t="s">
        <v>2</v>
      </c>
      <c r="AH10" s="86" t="s">
        <v>4</v>
      </c>
    </row>
    <row r="11" spans="1:34" ht="54.75" customHeight="1">
      <c r="A11" s="86"/>
      <c r="B11" s="86"/>
      <c r="C11" s="86"/>
      <c r="D11" s="86"/>
      <c r="E11" s="92"/>
      <c r="F11" s="92"/>
      <c r="G11" s="91" t="s">
        <v>32</v>
      </c>
      <c r="H11" s="91" t="s">
        <v>33</v>
      </c>
      <c r="I11" s="91" t="s">
        <v>35</v>
      </c>
      <c r="J11" s="91"/>
      <c r="K11" s="91" t="s">
        <v>37</v>
      </c>
      <c r="L11" s="87" t="s">
        <v>38</v>
      </c>
      <c r="M11" s="88"/>
      <c r="N11" s="89" t="s">
        <v>39</v>
      </c>
      <c r="O11" s="101"/>
      <c r="P11" s="86"/>
      <c r="Q11" s="86"/>
      <c r="R11" s="86"/>
      <c r="S11" s="99"/>
      <c r="T11" s="96"/>
      <c r="U11" s="97"/>
      <c r="V11" s="97"/>
      <c r="W11" s="97"/>
      <c r="X11" s="98"/>
      <c r="Y11" s="92"/>
      <c r="Z11" s="102"/>
      <c r="AA11" s="86"/>
      <c r="AB11" s="92"/>
      <c r="AC11" s="86"/>
      <c r="AD11" s="86"/>
      <c r="AE11" s="86"/>
      <c r="AF11" s="86"/>
      <c r="AG11" s="86"/>
      <c r="AH11" s="86"/>
    </row>
    <row r="12" spans="1:34" ht="89.25">
      <c r="A12" s="86"/>
      <c r="B12" s="86"/>
      <c r="C12" s="86"/>
      <c r="D12" s="86"/>
      <c r="E12" s="92"/>
      <c r="F12" s="92"/>
      <c r="G12" s="91"/>
      <c r="H12" s="91"/>
      <c r="I12" s="62"/>
      <c r="J12" s="63" t="s">
        <v>36</v>
      </c>
      <c r="K12" s="91"/>
      <c r="L12" s="64"/>
      <c r="M12" s="64" t="s">
        <v>36</v>
      </c>
      <c r="N12" s="89"/>
      <c r="O12" s="102"/>
      <c r="P12" s="86"/>
      <c r="Q12" s="86"/>
      <c r="R12" s="86"/>
      <c r="S12" s="99"/>
      <c r="T12" s="61" t="s">
        <v>48</v>
      </c>
      <c r="U12" s="61" t="s">
        <v>50</v>
      </c>
      <c r="V12" s="61" t="s">
        <v>51</v>
      </c>
      <c r="W12" s="61" t="s">
        <v>52</v>
      </c>
      <c r="X12" s="61" t="s">
        <v>47</v>
      </c>
      <c r="Y12" s="92"/>
      <c r="Z12" s="64" t="s">
        <v>45</v>
      </c>
      <c r="AA12" s="86"/>
      <c r="AB12" s="92"/>
      <c r="AC12" s="86"/>
      <c r="AD12" s="86"/>
      <c r="AE12" s="86"/>
      <c r="AF12" s="86"/>
      <c r="AG12" s="86"/>
      <c r="AH12" s="86"/>
    </row>
    <row r="13" spans="1:34" ht="16.5" hidden="1" customHeight="1">
      <c r="A13" s="5">
        <v>1</v>
      </c>
      <c r="B13" s="6"/>
      <c r="C13" s="6"/>
      <c r="D13" s="6"/>
      <c r="E13" s="5">
        <v>2</v>
      </c>
      <c r="F13" s="5">
        <v>3</v>
      </c>
      <c r="G13" s="16">
        <v>4</v>
      </c>
      <c r="H13" s="16">
        <v>5</v>
      </c>
      <c r="I13" s="16">
        <v>6</v>
      </c>
      <c r="J13" s="18">
        <v>7</v>
      </c>
      <c r="K13" s="16">
        <v>8</v>
      </c>
      <c r="L13" s="5">
        <v>9</v>
      </c>
      <c r="M13" s="5">
        <v>10</v>
      </c>
      <c r="N13" s="5"/>
      <c r="O13" s="5"/>
      <c r="P13" s="6"/>
      <c r="Q13" s="6"/>
      <c r="R13" s="6"/>
      <c r="S13" s="6"/>
      <c r="T13" s="6"/>
      <c r="U13" s="5">
        <v>12</v>
      </c>
      <c r="V13" s="6"/>
      <c r="W13" s="6"/>
      <c r="X13" s="5">
        <v>13</v>
      </c>
      <c r="Y13" s="5">
        <v>14</v>
      </c>
      <c r="Z13" s="5">
        <v>15</v>
      </c>
      <c r="AA13" s="6"/>
      <c r="AB13" s="7"/>
      <c r="AC13" s="6"/>
      <c r="AD13" s="6"/>
      <c r="AE13" s="6"/>
      <c r="AF13" s="6"/>
      <c r="AG13" s="6"/>
      <c r="AH13" s="6"/>
    </row>
    <row r="14" spans="1:34" ht="1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  <c r="N14" s="20">
        <v>14</v>
      </c>
      <c r="O14" s="20"/>
      <c r="P14" s="20">
        <v>15</v>
      </c>
      <c r="Q14" s="20">
        <v>16</v>
      </c>
      <c r="R14" s="20">
        <v>17</v>
      </c>
      <c r="S14" s="20">
        <v>18</v>
      </c>
      <c r="T14" s="20">
        <v>19</v>
      </c>
      <c r="U14" s="20">
        <v>20</v>
      </c>
      <c r="V14" s="20">
        <v>21</v>
      </c>
      <c r="W14" s="20">
        <v>22</v>
      </c>
      <c r="X14" s="20">
        <v>23</v>
      </c>
      <c r="Y14" s="20">
        <v>24</v>
      </c>
      <c r="Z14" s="20">
        <v>25</v>
      </c>
      <c r="AA14" s="20">
        <v>26</v>
      </c>
      <c r="AB14" s="20">
        <v>27</v>
      </c>
      <c r="AC14" s="20">
        <v>28</v>
      </c>
      <c r="AD14" s="20">
        <v>29</v>
      </c>
      <c r="AE14" s="20">
        <v>30</v>
      </c>
      <c r="AF14" s="20">
        <v>31</v>
      </c>
      <c r="AG14" s="20">
        <v>32</v>
      </c>
      <c r="AH14" s="20">
        <v>33</v>
      </c>
    </row>
    <row r="15" spans="1:34" s="13" customFormat="1" ht="71.25" customHeight="1">
      <c r="A15" s="65">
        <v>1</v>
      </c>
      <c r="B15" s="65" t="s">
        <v>59</v>
      </c>
      <c r="C15" s="65"/>
      <c r="D15" s="83" t="s">
        <v>60</v>
      </c>
      <c r="E15" s="67"/>
      <c r="F15" s="65"/>
      <c r="G15" s="22" t="s">
        <v>61</v>
      </c>
      <c r="H15" s="68" t="s">
        <v>25</v>
      </c>
      <c r="I15" s="68"/>
      <c r="J15" s="69" t="s">
        <v>72</v>
      </c>
      <c r="K15" s="70">
        <v>38</v>
      </c>
      <c r="L15" s="65"/>
      <c r="M15" s="65" t="s">
        <v>62</v>
      </c>
      <c r="N15" s="71">
        <v>6.0623700623700625</v>
      </c>
      <c r="O15" s="71">
        <v>76</v>
      </c>
      <c r="P15" s="72" t="s">
        <v>5</v>
      </c>
      <c r="Q15" s="65" t="s">
        <v>6</v>
      </c>
      <c r="R15" s="65"/>
      <c r="S15" s="73" t="s">
        <v>24</v>
      </c>
      <c r="T15" s="74" t="s">
        <v>63</v>
      </c>
      <c r="U15" s="74" t="s">
        <v>63</v>
      </c>
      <c r="V15" s="74" t="s">
        <v>63</v>
      </c>
      <c r="W15" s="66" t="s">
        <v>64</v>
      </c>
      <c r="X15" s="74" t="s">
        <v>65</v>
      </c>
      <c r="Y15" s="66" t="s">
        <v>23</v>
      </c>
      <c r="Z15" s="65" t="s">
        <v>46</v>
      </c>
      <c r="AA15" s="1" t="s">
        <v>16</v>
      </c>
      <c r="AB15" s="2" t="s">
        <v>13</v>
      </c>
      <c r="AC15" s="8"/>
      <c r="AD15" s="41" t="s">
        <v>15</v>
      </c>
      <c r="AE15" s="2"/>
      <c r="AF15" s="2"/>
      <c r="AG15" s="2"/>
      <c r="AH15" s="2">
        <v>2</v>
      </c>
    </row>
    <row r="16" spans="1:34" s="13" customFormat="1" ht="83.25" customHeight="1">
      <c r="A16" s="65">
        <v>2</v>
      </c>
      <c r="B16" s="65" t="s">
        <v>59</v>
      </c>
      <c r="C16" s="65"/>
      <c r="D16" s="83" t="s">
        <v>66</v>
      </c>
      <c r="E16" s="67"/>
      <c r="F16" s="65"/>
      <c r="G16" s="22" t="s">
        <v>73</v>
      </c>
      <c r="H16" s="68" t="s">
        <v>25</v>
      </c>
      <c r="I16" s="68"/>
      <c r="J16" s="69" t="s">
        <v>18</v>
      </c>
      <c r="K16" s="82" t="s">
        <v>67</v>
      </c>
      <c r="L16" s="65"/>
      <c r="M16" s="65" t="s">
        <v>62</v>
      </c>
      <c r="N16" s="71">
        <v>4.0415800415800422</v>
      </c>
      <c r="O16" s="71">
        <v>90.61</v>
      </c>
      <c r="P16" s="72" t="s">
        <v>5</v>
      </c>
      <c r="Q16" s="65" t="s">
        <v>6</v>
      </c>
      <c r="R16" s="65"/>
      <c r="S16" s="73" t="s">
        <v>24</v>
      </c>
      <c r="T16" s="74" t="s">
        <v>63</v>
      </c>
      <c r="U16" s="74" t="s">
        <v>63</v>
      </c>
      <c r="V16" s="74" t="s">
        <v>63</v>
      </c>
      <c r="W16" s="66" t="s">
        <v>64</v>
      </c>
      <c r="X16" s="74" t="s">
        <v>65</v>
      </c>
      <c r="Y16" s="66" t="s">
        <v>23</v>
      </c>
      <c r="Z16" s="65" t="s">
        <v>46</v>
      </c>
      <c r="AA16" s="1" t="s">
        <v>16</v>
      </c>
      <c r="AB16" s="2" t="s">
        <v>13</v>
      </c>
      <c r="AC16" s="12"/>
      <c r="AD16" s="41" t="s">
        <v>15</v>
      </c>
      <c r="AE16" s="2"/>
      <c r="AF16" s="2"/>
      <c r="AG16" s="2"/>
      <c r="AH16" s="2">
        <v>2</v>
      </c>
    </row>
    <row r="17" spans="1:40" s="21" customFormat="1" ht="60">
      <c r="A17" s="65">
        <v>3</v>
      </c>
      <c r="B17" s="65" t="s">
        <v>59</v>
      </c>
      <c r="C17" s="72"/>
      <c r="D17" s="83" t="s">
        <v>68</v>
      </c>
      <c r="E17" s="75"/>
      <c r="F17" s="72"/>
      <c r="G17" s="22" t="s">
        <v>74</v>
      </c>
      <c r="H17" s="68"/>
      <c r="I17" s="68"/>
      <c r="J17" s="69" t="s">
        <v>17</v>
      </c>
      <c r="K17" s="70">
        <v>1</v>
      </c>
      <c r="L17" s="72"/>
      <c r="M17" s="65" t="s">
        <v>62</v>
      </c>
      <c r="N17" s="71">
        <v>1.3471933471933473</v>
      </c>
      <c r="O17" s="71">
        <v>29</v>
      </c>
      <c r="P17" s="72" t="s">
        <v>5</v>
      </c>
      <c r="Q17" s="72" t="s">
        <v>6</v>
      </c>
      <c r="R17" s="72"/>
      <c r="S17" s="73" t="s">
        <v>24</v>
      </c>
      <c r="T17" s="76" t="s">
        <v>21</v>
      </c>
      <c r="U17" s="76" t="s">
        <v>21</v>
      </c>
      <c r="V17" s="76" t="s">
        <v>21</v>
      </c>
      <c r="W17" s="76" t="s">
        <v>21</v>
      </c>
      <c r="X17" s="76" t="s">
        <v>21</v>
      </c>
      <c r="Y17" s="66" t="s">
        <v>23</v>
      </c>
      <c r="Z17" s="65" t="s">
        <v>46</v>
      </c>
      <c r="AA17" s="1" t="s">
        <v>16</v>
      </c>
      <c r="AB17" s="8" t="s">
        <v>14</v>
      </c>
      <c r="AC17" s="12"/>
      <c r="AD17" s="41" t="s">
        <v>15</v>
      </c>
      <c r="AE17" s="9"/>
      <c r="AF17" s="9"/>
      <c r="AG17" s="9"/>
      <c r="AH17" s="2">
        <v>2</v>
      </c>
    </row>
    <row r="18" spans="1:40" s="13" customFormat="1" ht="60">
      <c r="A18" s="65">
        <v>4</v>
      </c>
      <c r="B18" s="65" t="s">
        <v>59</v>
      </c>
      <c r="C18" s="65"/>
      <c r="D18" s="83" t="s">
        <v>69</v>
      </c>
      <c r="E18" s="67"/>
      <c r="F18" s="65"/>
      <c r="G18" s="22" t="s">
        <v>75</v>
      </c>
      <c r="H18" s="68"/>
      <c r="I18" s="68"/>
      <c r="J18" s="69" t="s">
        <v>17</v>
      </c>
      <c r="K18" s="77">
        <v>1</v>
      </c>
      <c r="L18" s="65"/>
      <c r="M18" s="65" t="s">
        <v>62</v>
      </c>
      <c r="N18" s="71">
        <v>2.3950103950103951</v>
      </c>
      <c r="O18" s="71">
        <v>14.55</v>
      </c>
      <c r="P18" s="72" t="s">
        <v>5</v>
      </c>
      <c r="Q18" s="65" t="s">
        <v>6</v>
      </c>
      <c r="R18" s="65"/>
      <c r="S18" s="73" t="s">
        <v>24</v>
      </c>
      <c r="T18" s="74" t="s">
        <v>21</v>
      </c>
      <c r="U18" s="74" t="s">
        <v>21</v>
      </c>
      <c r="V18" s="74" t="s">
        <v>22</v>
      </c>
      <c r="W18" s="76" t="s">
        <v>21</v>
      </c>
      <c r="X18" s="76" t="s">
        <v>21</v>
      </c>
      <c r="Y18" s="66" t="s">
        <v>23</v>
      </c>
      <c r="Z18" s="65" t="s">
        <v>46</v>
      </c>
      <c r="AA18" s="1" t="s">
        <v>16</v>
      </c>
      <c r="AB18" s="8" t="s">
        <v>14</v>
      </c>
      <c r="AC18" s="8"/>
      <c r="AD18" s="41" t="s">
        <v>15</v>
      </c>
      <c r="AE18" s="2"/>
      <c r="AF18" s="2"/>
      <c r="AG18" s="2"/>
      <c r="AH18" s="2">
        <v>2</v>
      </c>
    </row>
    <row r="19" spans="1:40" s="28" customFormat="1">
      <c r="A19" s="23"/>
      <c r="B19" s="23"/>
      <c r="C19" s="24"/>
      <c r="D19" s="23"/>
      <c r="E19" s="25"/>
      <c r="F19" s="24"/>
      <c r="G19" s="26"/>
      <c r="H19" s="27"/>
      <c r="I19" s="27"/>
      <c r="J19" s="29"/>
      <c r="K19" s="30"/>
      <c r="L19" s="24"/>
      <c r="M19" s="42" t="s">
        <v>70</v>
      </c>
      <c r="N19" s="43">
        <f>SUM(N15:N18)</f>
        <v>13.846153846153847</v>
      </c>
      <c r="O19" s="43">
        <f>SUM(O15:O18)</f>
        <v>210.16000000000003</v>
      </c>
      <c r="P19" s="24"/>
      <c r="Q19" s="24"/>
      <c r="R19" s="24"/>
      <c r="S19" s="24"/>
      <c r="T19" s="24"/>
      <c r="U19" s="24"/>
      <c r="V19" s="24"/>
      <c r="W19" s="24"/>
      <c r="X19" s="24"/>
      <c r="Y19" s="23"/>
      <c r="Z19" s="23"/>
      <c r="AA19" s="31"/>
      <c r="AB19" s="32"/>
      <c r="AC19" s="33"/>
      <c r="AD19" s="34"/>
      <c r="AE19" s="24"/>
      <c r="AF19" s="24"/>
      <c r="AG19" s="24"/>
      <c r="AH19" s="23"/>
    </row>
    <row r="20" spans="1:40" s="28" customFormat="1">
      <c r="A20" s="23"/>
      <c r="B20" s="23"/>
      <c r="C20" s="24"/>
      <c r="D20" s="23"/>
      <c r="E20" s="25"/>
      <c r="F20" s="24"/>
      <c r="G20" s="26"/>
      <c r="H20" s="27"/>
      <c r="I20" s="27"/>
      <c r="J20" s="29"/>
      <c r="K20" s="30"/>
      <c r="L20" s="24"/>
      <c r="M20"/>
      <c r="N20" s="44"/>
      <c r="O20" s="44"/>
      <c r="P20"/>
      <c r="Q20"/>
      <c r="R20"/>
      <c r="S20"/>
      <c r="T20"/>
      <c r="U20"/>
      <c r="V20"/>
      <c r="W20"/>
      <c r="X20"/>
      <c r="Y20" s="23"/>
      <c r="Z20" s="23"/>
      <c r="AA20" s="31"/>
      <c r="AB20" s="32"/>
      <c r="AC20" s="33"/>
      <c r="AD20" s="34"/>
      <c r="AE20" s="24"/>
      <c r="AF20" s="24"/>
      <c r="AG20" s="24"/>
      <c r="AH20" s="23"/>
    </row>
    <row r="21" spans="1:40" s="21" customFormat="1" ht="15">
      <c r="A21" s="45" t="s">
        <v>19</v>
      </c>
      <c r="B21" s="45"/>
      <c r="C21" s="45"/>
      <c r="D21" s="46"/>
      <c r="E21" s="45"/>
      <c r="F21" s="45"/>
      <c r="G21" s="45"/>
      <c r="H21" s="47"/>
      <c r="I21" s="48"/>
      <c r="J21" s="48"/>
      <c r="K21" s="48"/>
      <c r="L21" s="45"/>
      <c r="M21" s="45"/>
      <c r="N21" s="49"/>
      <c r="O21" s="49"/>
      <c r="P21" s="49"/>
      <c r="Q21" s="50"/>
      <c r="R21" s="51"/>
      <c r="S21" s="52"/>
      <c r="T21" s="53"/>
      <c r="U21" s="54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</row>
    <row r="22" spans="1:40" s="21" customFormat="1" ht="15" customHeight="1">
      <c r="A22" s="49" t="s">
        <v>20</v>
      </c>
      <c r="B22" s="45"/>
      <c r="C22" s="45"/>
      <c r="D22" s="45"/>
      <c r="E22" s="45"/>
      <c r="F22" s="45"/>
      <c r="G22" s="45"/>
      <c r="H22" s="47"/>
      <c r="T22" s="55"/>
    </row>
    <row r="23" spans="1:40" s="60" customFormat="1" ht="15">
      <c r="A23" s="56" t="s">
        <v>71</v>
      </c>
      <c r="B23" s="56"/>
      <c r="C23" s="56"/>
      <c r="D23" s="56"/>
      <c r="E23" s="56"/>
      <c r="F23" s="56"/>
      <c r="G23" s="56"/>
      <c r="H23" s="57"/>
      <c r="I23" s="58"/>
      <c r="J23" s="58"/>
      <c r="K23" s="58"/>
      <c r="L23" s="56"/>
      <c r="M23" s="56"/>
      <c r="N23" s="58"/>
      <c r="O23" s="58"/>
      <c r="P23" s="58"/>
      <c r="Q23" s="56"/>
      <c r="R23" s="56"/>
      <c r="S23" s="56"/>
      <c r="T23" s="59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7"/>
      <c r="AF23" s="56"/>
      <c r="AG23" s="56"/>
      <c r="AH23" s="56"/>
      <c r="AI23" s="56"/>
      <c r="AJ23" s="56"/>
      <c r="AK23" s="56"/>
      <c r="AL23" s="56"/>
      <c r="AM23" s="56"/>
      <c r="AN23" s="56"/>
    </row>
    <row r="24" spans="1:40" customFormat="1">
      <c r="A24" s="10"/>
      <c r="G24" s="15"/>
      <c r="H24" s="15"/>
      <c r="I24" s="15"/>
      <c r="J24" s="19"/>
      <c r="K24" s="15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40" customFormat="1">
      <c r="A25" s="10"/>
      <c r="G25" s="15"/>
      <c r="H25" s="15"/>
      <c r="I25" s="15"/>
      <c r="J25" s="19"/>
      <c r="K25" s="15"/>
    </row>
    <row r="26" spans="1:40" customFormat="1">
      <c r="A26" s="10"/>
      <c r="G26" s="15"/>
      <c r="H26" s="15"/>
      <c r="I26" s="15"/>
      <c r="J26" s="19"/>
      <c r="K26" s="15"/>
    </row>
    <row r="27" spans="1:40">
      <c r="A27" s="37"/>
      <c r="AB27" s="3"/>
    </row>
    <row r="28" spans="1:40" s="11" customFormat="1" ht="15">
      <c r="A28" s="84"/>
      <c r="B28" s="84"/>
      <c r="C28" s="84"/>
      <c r="D28" s="84"/>
      <c r="E28" s="84"/>
      <c r="F28" s="84"/>
      <c r="G28" s="84"/>
      <c r="H28" s="84"/>
      <c r="I28" s="38"/>
      <c r="J28" s="38"/>
      <c r="K28" s="39"/>
      <c r="L28" s="38"/>
      <c r="M28" s="38"/>
      <c r="N28" s="39"/>
      <c r="O28" s="39"/>
      <c r="P28" s="39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6"/>
      <c r="AJ28" s="35"/>
      <c r="AK28" s="35"/>
    </row>
  </sheetData>
  <protectedRanges>
    <protectedRange sqref="P15:P20" name="Диапазон1_5_20_5_1"/>
  </protectedRanges>
  <mergeCells count="31">
    <mergeCell ref="AA10:AA12"/>
    <mergeCell ref="AB10:AB12"/>
    <mergeCell ref="AH10:AH12"/>
    <mergeCell ref="Y10:Y12"/>
    <mergeCell ref="AC10:AC12"/>
    <mergeCell ref="AD10:AD12"/>
    <mergeCell ref="AE10:AE12"/>
    <mergeCell ref="AF10:AF12"/>
    <mergeCell ref="AG10:AG12"/>
    <mergeCell ref="Z10:Z11"/>
    <mergeCell ref="T10:X11"/>
    <mergeCell ref="A10:A12"/>
    <mergeCell ref="B10:B12"/>
    <mergeCell ref="C10:C12"/>
    <mergeCell ref="D10:D12"/>
    <mergeCell ref="E10:E12"/>
    <mergeCell ref="S10:S12"/>
    <mergeCell ref="O10:O12"/>
    <mergeCell ref="A28:H28"/>
    <mergeCell ref="D4:E4"/>
    <mergeCell ref="R10:R12"/>
    <mergeCell ref="L11:M11"/>
    <mergeCell ref="N11:N12"/>
    <mergeCell ref="G10:N10"/>
    <mergeCell ref="Q10:Q12"/>
    <mergeCell ref="G11:G12"/>
    <mergeCell ref="H11:H12"/>
    <mergeCell ref="I11:J11"/>
    <mergeCell ref="K11:K12"/>
    <mergeCell ref="P10:P12"/>
    <mergeCell ref="F10:F12"/>
  </mergeCells>
  <dataValidations xWindow="1645" yWindow="866" count="1">
    <dataValidation type="list" allowBlank="1" showInputMessage="1" showErrorMessage="1" prompt="Вид предмета закупки определяется строго по классификатору" sqref="P15:P20">
      <formula1>$B$445:$B$492</formula1>
    </dataValidation>
  </dataValidations>
  <hyperlinks>
    <hyperlink ref="D5" r:id="rId1"/>
  </hyperlinks>
  <pageMargins left="0.196850393700787" right="0.196850393700787" top="0.3" bottom="0.21" header="0" footer="0"/>
  <pageSetup paperSize="9" scale="65" fitToWidth="2" orientation="landscape" r:id="rId2"/>
  <colBreaks count="2" manualBreakCount="2">
    <brk id="11" max="78" man="1"/>
    <brk id="24" max="82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МТР 2.2-2015</vt:lpstr>
      <vt:lpstr>Sheet1</vt:lpstr>
      <vt:lpstr>'МТР 2.2-2015'!Print_Area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User</cp:lastModifiedBy>
  <cp:lastPrinted>2014-12-23T13:38:21Z</cp:lastPrinted>
  <dcterms:created xsi:type="dcterms:W3CDTF">2012-11-02T09:08:14Z</dcterms:created>
  <dcterms:modified xsi:type="dcterms:W3CDTF">2015-06-22T09:45:07Z</dcterms:modified>
</cp:coreProperties>
</file>